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Waitui Reserve" sheetId="1" r:id="rId1"/>
    <sheet name="EPR_LRR" sheetId="2" r:id="rId2"/>
  </sheets>
  <definedNames>
    <definedName name="_xlnm.Database">'Waitui Reserve'!$A$1:$M$21</definedName>
  </definedNames>
  <calcPr calcId="144525"/>
</workbook>
</file>

<file path=xl/calcChain.xml><?xml version="1.0" encoding="utf-8"?>
<calcChain xmlns="http://schemas.openxmlformats.org/spreadsheetml/2006/main">
  <c r="P2" i="1" l="1"/>
  <c r="Q2" i="1"/>
  <c r="N2" i="1"/>
  <c r="V2" i="1"/>
  <c r="W2" i="1"/>
  <c r="U2" i="1"/>
  <c r="T2" i="1"/>
  <c r="S2" i="1"/>
  <c r="R2" i="1"/>
  <c r="O2" i="1"/>
</calcChain>
</file>

<file path=xl/sharedStrings.xml><?xml version="1.0" encoding="utf-8"?>
<sst xmlns="http://schemas.openxmlformats.org/spreadsheetml/2006/main" count="58" uniqueCount="24">
  <si>
    <t>OBJECTID</t>
  </si>
  <si>
    <t>TransectId</t>
  </si>
  <si>
    <t>Waitui Reserve</t>
  </si>
  <si>
    <t xml:space="preserve">      TCD</t>
  </si>
  <si>
    <t xml:space="preserve">    LMS</t>
  </si>
  <si>
    <t>STD Error</t>
  </si>
  <si>
    <t xml:space="preserve">            Area</t>
  </si>
  <si>
    <t xml:space="preserve">     EPR</t>
  </si>
  <si>
    <t xml:space="preserve">       ECI</t>
  </si>
  <si>
    <t xml:space="preserve">     SCE</t>
  </si>
  <si>
    <t xml:space="preserve">   NSM</t>
  </si>
  <si>
    <t xml:space="preserve">    LRR</t>
  </si>
  <si>
    <t xml:space="preserve">    LR2</t>
  </si>
  <si>
    <t xml:space="preserve">    LSE</t>
  </si>
  <si>
    <t xml:space="preserve">   LCI95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</si>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</sst>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>
      <selection sqref="A1:J1048576"/>
    </sheetView>
  </sheetViews>
  <sheetFormatPr defaultRowHeight="14.4" x14ac:dyDescent="0.3"/>
  <cols>
    <col min="1" max="2" width="9.6640625" style="1" customWidth="1"/>
    <col min="3" max="3" width="16.33203125" style="1" customWidth="1"/>
    <col min="4" max="4" width="7.5546875" style="2" customWidth="1"/>
    <col min="5" max="5" width="5.33203125" style="2" bestFit="1" customWidth="1"/>
    <col min="6" max="6" width="5.44140625" style="2" customWidth="1"/>
    <col min="7" max="7" width="6.109375" style="2" customWidth="1"/>
    <col min="8" max="8" width="6.5546875" style="2" customWidth="1"/>
    <col min="9" max="9" width="6.6640625" style="2" customWidth="1"/>
    <col min="10" max="10" width="5.5546875" style="2" customWidth="1"/>
    <col min="11" max="11" width="5" style="2" customWidth="1"/>
    <col min="12" max="12" width="5.5546875" style="2" customWidth="1"/>
    <col min="13" max="13" width="6.44140625" style="2" customWidth="1"/>
    <col min="14" max="14" width="12.6640625" style="2" customWidth="1"/>
    <col min="16" max="16" width="12.109375" customWidth="1"/>
    <col min="17" max="17" width="12.33203125" customWidth="1"/>
    <col min="21" max="22" width="11.88671875" customWidth="1"/>
  </cols>
  <sheetData>
    <row r="1" spans="1:23" s="4" customFormat="1" x14ac:dyDescent="0.25">
      <c r="A1" s="3" t="s">
        <v>0</v>
      </c>
      <c r="B1" s="3" t="s">
        <v>1</v>
      </c>
      <c r="C1" s="4" t="s">
        <v>6</v>
      </c>
      <c r="D1" s="5" t="s">
        <v>3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4</v>
      </c>
      <c r="J1" s="5" t="s">
        <v>11</v>
      </c>
      <c r="K1" s="5" t="s">
        <v>12</v>
      </c>
      <c r="L1" s="5" t="s">
        <v>13</v>
      </c>
      <c r="M1" s="5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5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x14ac:dyDescent="0.25">
      <c r="A2" s="1">
        <v>1</v>
      </c>
      <c r="B2" s="1">
        <v>1</v>
      </c>
      <c r="C2" s="1" t="s">
        <v>2</v>
      </c>
      <c r="D2" s="2">
        <v>0</v>
      </c>
      <c r="E2" s="2">
        <v>-0.03</v>
      </c>
      <c r="F2" s="2">
        <v>2.1000000000000001E-2</v>
      </c>
      <c r="G2" s="2">
        <v>8.02</v>
      </c>
      <c r="H2" s="2">
        <v>-2</v>
      </c>
      <c r="I2" s="2">
        <v>-0.03</v>
      </c>
      <c r="J2" s="2">
        <v>-0.02</v>
      </c>
      <c r="K2" s="2">
        <v>0.02</v>
      </c>
      <c r="L2" s="2">
        <v>5.84</v>
      </c>
      <c r="M2" s="2">
        <v>1.5389999999999999</v>
      </c>
      <c r="N2" s="2">
        <f>MIN(E2, E4:E6, E10, E13:E14, E17, E19:E21)</f>
        <v>-0.12</v>
      </c>
      <c r="O2" s="2">
        <f>MAX(E2,E4,E5,E6,E10,E13,E14,E17,E19,E20)</f>
        <v>0.05</v>
      </c>
      <c r="P2" s="2">
        <f>MODE(E2,E4,E5,E6,E10,E13,E14,E17,E19,E20)</f>
        <v>-0.02</v>
      </c>
      <c r="Q2" s="2">
        <f>AVERAGE(E$2,E$4:E$6,E$10,E$13,E$14,E$17,E$19,E$20)</f>
        <v>-3.1E-2</v>
      </c>
      <c r="R2" s="2">
        <f>_xlfn.STDEV.P(E$2,E$4:E$6,E$10,E$13,E$14,E$17,E$19,E$20)/SQRT(10)</f>
        <v>1.5649281133649561E-2</v>
      </c>
      <c r="S2" s="2">
        <f>MIN(J$2,J$4,J$5,J$6,J$10,J$13,J$14,J$17,J$19,J$20)</f>
        <v>-0.12</v>
      </c>
      <c r="T2" s="2">
        <f>MAX(E$2,E$4:E$6,E$10,E$13,E$14,E$17,E$19,E$20)</f>
        <v>0.05</v>
      </c>
      <c r="U2" s="2">
        <f>_xlfn.MODE.MULT(E$2,E$4:E$6,E$10,E$13,E$14,E$17,E$19,E$20)</f>
        <v>-0.02</v>
      </c>
      <c r="V2" s="2">
        <f>AVERAGE(E$2,E$4:E$6,E$10,E$13,E$14,E$17,E$19,E$20)</f>
        <v>-3.1E-2</v>
      </c>
      <c r="W2" s="2">
        <f>_xlfn.STDEV.P(E$2,E$4:E$6,E$10,E$13,E$14,E$17,E$19,E$20)/SQRT(10)</f>
        <v>1.5649281133649561E-2</v>
      </c>
    </row>
    <row r="3" spans="1:23" x14ac:dyDescent="0.25">
      <c r="A3" s="1">
        <v>2</v>
      </c>
      <c r="B3" s="1">
        <v>2</v>
      </c>
      <c r="C3" s="1" t="s">
        <v>2</v>
      </c>
      <c r="D3" s="2">
        <v>10</v>
      </c>
      <c r="E3" s="2">
        <v>-0.02</v>
      </c>
      <c r="F3" s="2">
        <v>2.1000000000000001E-2</v>
      </c>
      <c r="G3" s="2">
        <v>1.04</v>
      </c>
      <c r="H3" s="2">
        <v>-1.04</v>
      </c>
      <c r="I3" s="2">
        <v>-0.02</v>
      </c>
    </row>
    <row r="4" spans="1:23" x14ac:dyDescent="0.25">
      <c r="A4" s="1">
        <v>3</v>
      </c>
      <c r="B4" s="1">
        <v>6</v>
      </c>
      <c r="C4" s="1" t="s">
        <v>2</v>
      </c>
      <c r="D4" s="2">
        <v>50</v>
      </c>
      <c r="E4" s="2">
        <v>-0.02</v>
      </c>
      <c r="F4" s="2">
        <v>2.1000000000000001E-2</v>
      </c>
      <c r="G4" s="2">
        <v>4.21</v>
      </c>
      <c r="H4" s="2">
        <v>-1.48</v>
      </c>
      <c r="I4" s="2">
        <v>-0.02</v>
      </c>
      <c r="J4" s="2">
        <v>-0.03</v>
      </c>
      <c r="K4" s="2">
        <v>0.19</v>
      </c>
      <c r="L4" s="2">
        <v>2.72</v>
      </c>
      <c r="M4" s="2">
        <v>0.71799999999999997</v>
      </c>
    </row>
    <row r="5" spans="1:23" x14ac:dyDescent="0.25">
      <c r="A5" s="1">
        <v>4</v>
      </c>
      <c r="B5" s="1">
        <v>7</v>
      </c>
      <c r="C5" s="1" t="s">
        <v>2</v>
      </c>
      <c r="D5" s="2">
        <v>60</v>
      </c>
      <c r="E5" s="2">
        <v>-0.02</v>
      </c>
      <c r="F5" s="2">
        <v>2.1000000000000001E-2</v>
      </c>
      <c r="G5" s="2">
        <v>6.79</v>
      </c>
      <c r="H5" s="2">
        <v>-1.69</v>
      </c>
      <c r="I5" s="2">
        <v>-0.03</v>
      </c>
      <c r="J5" s="2">
        <v>-0.03</v>
      </c>
      <c r="K5" s="2">
        <v>0.11</v>
      </c>
      <c r="L5" s="2">
        <v>4.72</v>
      </c>
      <c r="M5" s="2">
        <v>1.244</v>
      </c>
      <c r="Q5" s="2"/>
      <c r="R5" s="2"/>
    </row>
    <row r="6" spans="1:23" x14ac:dyDescent="0.25">
      <c r="A6" s="1">
        <v>5</v>
      </c>
      <c r="B6" s="1">
        <v>8</v>
      </c>
      <c r="C6" s="1" t="s">
        <v>2</v>
      </c>
      <c r="D6" s="2">
        <v>477.14</v>
      </c>
      <c r="E6" s="2">
        <v>0</v>
      </c>
      <c r="F6" s="2">
        <v>2.1000000000000001E-2</v>
      </c>
      <c r="G6" s="2">
        <v>5.6</v>
      </c>
      <c r="H6" s="2">
        <v>-0.22</v>
      </c>
      <c r="I6" s="2">
        <v>0</v>
      </c>
      <c r="J6" s="2">
        <v>-0.01</v>
      </c>
      <c r="K6" s="2">
        <v>0.02</v>
      </c>
      <c r="L6" s="2">
        <v>4.45</v>
      </c>
      <c r="M6" s="2">
        <v>1.1719999999999999</v>
      </c>
      <c r="Q6" s="2"/>
      <c r="R6" s="2"/>
    </row>
    <row r="7" spans="1:23" x14ac:dyDescent="0.25">
      <c r="A7" s="1">
        <v>6</v>
      </c>
      <c r="B7" s="1">
        <v>9</v>
      </c>
      <c r="C7" s="1" t="s">
        <v>2</v>
      </c>
      <c r="D7" s="2">
        <v>487.14</v>
      </c>
      <c r="E7" s="2">
        <v>0.15</v>
      </c>
      <c r="F7" s="2">
        <v>0.05</v>
      </c>
      <c r="G7" s="2">
        <v>4.17</v>
      </c>
      <c r="H7" s="2">
        <v>4.17</v>
      </c>
      <c r="I7" s="2">
        <v>0.14000000000000001</v>
      </c>
    </row>
    <row r="8" spans="1:23" x14ac:dyDescent="0.25">
      <c r="A8" s="1">
        <v>7</v>
      </c>
      <c r="B8" s="1">
        <v>10</v>
      </c>
      <c r="C8" s="1" t="s">
        <v>2</v>
      </c>
      <c r="D8" s="2">
        <v>497.14</v>
      </c>
      <c r="E8" s="2">
        <v>0</v>
      </c>
      <c r="F8" s="2">
        <v>2.1000000000000001E-2</v>
      </c>
      <c r="G8" s="2">
        <v>0.24</v>
      </c>
      <c r="H8" s="2">
        <v>0.24</v>
      </c>
      <c r="I8" s="2">
        <v>0</v>
      </c>
    </row>
    <row r="9" spans="1:23" x14ac:dyDescent="0.25">
      <c r="A9" s="1">
        <v>8</v>
      </c>
      <c r="B9" s="1">
        <v>11</v>
      </c>
      <c r="C9" s="1" t="s">
        <v>2</v>
      </c>
      <c r="D9" s="2">
        <v>507.14</v>
      </c>
      <c r="E9" s="2">
        <v>-0.01</v>
      </c>
      <c r="F9" s="2">
        <v>2.1000000000000001E-2</v>
      </c>
      <c r="G9" s="2">
        <v>0.47</v>
      </c>
      <c r="H9" s="2">
        <v>-0.47</v>
      </c>
      <c r="I9" s="2">
        <v>0</v>
      </c>
    </row>
    <row r="10" spans="1:23" x14ac:dyDescent="0.25">
      <c r="A10" s="1">
        <v>9</v>
      </c>
      <c r="B10" s="1">
        <v>12</v>
      </c>
      <c r="C10" s="1" t="s">
        <v>2</v>
      </c>
      <c r="D10" s="2">
        <v>667.14</v>
      </c>
      <c r="E10" s="2">
        <v>-7.0000000000000007E-2</v>
      </c>
      <c r="F10" s="2">
        <v>2.1000000000000001E-2</v>
      </c>
      <c r="G10" s="2">
        <v>4.7699999999999996</v>
      </c>
      <c r="H10" s="2">
        <v>-4.7699999999999996</v>
      </c>
      <c r="I10" s="2">
        <v>-7.0000000000000007E-2</v>
      </c>
      <c r="J10" s="2">
        <v>-7.0000000000000007E-2</v>
      </c>
      <c r="K10" s="2">
        <v>0.98</v>
      </c>
      <c r="L10" s="2">
        <v>0.51</v>
      </c>
      <c r="M10" s="2">
        <v>0.13500000000000001</v>
      </c>
    </row>
    <row r="11" spans="1:23" x14ac:dyDescent="0.25">
      <c r="A11" s="1">
        <v>10</v>
      </c>
      <c r="B11" s="1">
        <v>14</v>
      </c>
      <c r="C11" s="1" t="s">
        <v>2</v>
      </c>
      <c r="D11" s="2">
        <v>687.14</v>
      </c>
      <c r="E11" s="2">
        <v>0.02</v>
      </c>
      <c r="F11" s="2">
        <v>0.05</v>
      </c>
      <c r="G11" s="2">
        <v>0.56999999999999995</v>
      </c>
      <c r="H11" s="2">
        <v>0.56999999999999995</v>
      </c>
      <c r="I11" s="2">
        <v>0.02</v>
      </c>
    </row>
    <row r="12" spans="1:23" x14ac:dyDescent="0.25">
      <c r="A12" s="1">
        <v>11</v>
      </c>
      <c r="B12" s="1">
        <v>15</v>
      </c>
      <c r="C12" s="1" t="s">
        <v>2</v>
      </c>
      <c r="D12" s="2">
        <v>697.14</v>
      </c>
      <c r="E12" s="2">
        <v>-0.15</v>
      </c>
      <c r="F12" s="2">
        <v>0.05</v>
      </c>
      <c r="G12" s="2">
        <v>4.28</v>
      </c>
      <c r="H12" s="2">
        <v>-4.28</v>
      </c>
      <c r="I12" s="2">
        <v>-0.16</v>
      </c>
    </row>
    <row r="13" spans="1:23" x14ac:dyDescent="0.25">
      <c r="A13" s="1">
        <v>12</v>
      </c>
      <c r="B13" s="1">
        <v>18</v>
      </c>
      <c r="C13" s="1" t="s">
        <v>2</v>
      </c>
      <c r="D13" s="2">
        <v>964.68</v>
      </c>
      <c r="E13" s="2">
        <v>-0.12</v>
      </c>
      <c r="F13" s="2">
        <v>2.1000000000000001E-2</v>
      </c>
      <c r="G13" s="2">
        <v>7.81</v>
      </c>
      <c r="H13" s="2">
        <v>-7.81</v>
      </c>
      <c r="I13" s="2">
        <v>-0.12</v>
      </c>
      <c r="J13" s="2">
        <v>-0.12</v>
      </c>
      <c r="K13" s="2">
        <v>0.83</v>
      </c>
      <c r="L13" s="2">
        <v>2.66</v>
      </c>
      <c r="M13" s="2">
        <v>0.70099999999999996</v>
      </c>
    </row>
    <row r="14" spans="1:23" x14ac:dyDescent="0.25">
      <c r="A14" s="1">
        <v>13</v>
      </c>
      <c r="B14" s="1">
        <v>19</v>
      </c>
      <c r="C14" s="1" t="s">
        <v>2</v>
      </c>
      <c r="D14" s="2">
        <v>974.68</v>
      </c>
      <c r="E14" s="2">
        <v>-0.09</v>
      </c>
      <c r="F14" s="2">
        <v>2.1000000000000001E-2</v>
      </c>
      <c r="G14" s="2">
        <v>6.25</v>
      </c>
      <c r="H14" s="2">
        <v>-6.25</v>
      </c>
      <c r="I14" s="2">
        <v>-0.09</v>
      </c>
      <c r="J14" s="2">
        <v>-0.09</v>
      </c>
      <c r="K14" s="2">
        <v>0.97</v>
      </c>
      <c r="L14" s="2">
        <v>0.84</v>
      </c>
      <c r="M14" s="2">
        <v>0.223</v>
      </c>
    </row>
    <row r="15" spans="1:23" x14ac:dyDescent="0.25">
      <c r="A15" s="1">
        <v>14</v>
      </c>
      <c r="B15" s="1">
        <v>20</v>
      </c>
      <c r="C15" s="1" t="s">
        <v>2</v>
      </c>
      <c r="D15" s="2">
        <v>984.68</v>
      </c>
      <c r="E15" s="2">
        <v>0</v>
      </c>
      <c r="F15" s="2">
        <v>0.05</v>
      </c>
      <c r="G15" s="2">
        <v>0</v>
      </c>
      <c r="H15" s="2">
        <v>0</v>
      </c>
      <c r="I15" s="2">
        <v>0</v>
      </c>
    </row>
    <row r="16" spans="1:23" x14ac:dyDescent="0.25">
      <c r="A16" s="1">
        <v>15</v>
      </c>
      <c r="B16" s="1">
        <v>21</v>
      </c>
      <c r="C16" s="1" t="s">
        <v>2</v>
      </c>
      <c r="D16" s="2">
        <v>994.68</v>
      </c>
      <c r="E16" s="2">
        <v>0</v>
      </c>
      <c r="F16" s="2">
        <v>0.05</v>
      </c>
      <c r="G16" s="2">
        <v>0</v>
      </c>
      <c r="H16" s="2">
        <v>0</v>
      </c>
      <c r="I16" s="2">
        <v>0</v>
      </c>
    </row>
    <row r="17" spans="1:13" x14ac:dyDescent="0.25">
      <c r="A17" s="1">
        <v>16</v>
      </c>
      <c r="B17" s="1">
        <v>22</v>
      </c>
      <c r="C17" s="1" t="s">
        <v>2</v>
      </c>
      <c r="D17" s="2">
        <v>1004.68</v>
      </c>
      <c r="E17" s="2">
        <v>-0.04</v>
      </c>
      <c r="F17" s="2">
        <v>2.1000000000000001E-2</v>
      </c>
      <c r="G17" s="2">
        <v>2.86</v>
      </c>
      <c r="H17" s="2">
        <v>-2.86</v>
      </c>
      <c r="I17" s="2">
        <v>-0.04</v>
      </c>
      <c r="J17" s="2">
        <v>-0.04</v>
      </c>
      <c r="K17" s="2">
        <v>0.83</v>
      </c>
      <c r="L17" s="2">
        <v>0.97</v>
      </c>
      <c r="M17" s="2">
        <v>0.25700000000000001</v>
      </c>
    </row>
    <row r="18" spans="1:13" x14ac:dyDescent="0.25">
      <c r="A18" s="1">
        <v>17</v>
      </c>
      <c r="B18" s="1">
        <v>25</v>
      </c>
      <c r="C18" s="1" t="s">
        <v>2</v>
      </c>
      <c r="D18" s="2">
        <v>1452.49</v>
      </c>
      <c r="E18" s="2">
        <v>0</v>
      </c>
      <c r="F18" s="2">
        <v>0.05</v>
      </c>
      <c r="G18" s="2">
        <v>0</v>
      </c>
      <c r="H18" s="2">
        <v>0</v>
      </c>
      <c r="I18" s="2">
        <v>0</v>
      </c>
    </row>
    <row r="19" spans="1:13" x14ac:dyDescent="0.25">
      <c r="A19" s="1">
        <v>18</v>
      </c>
      <c r="B19" s="1">
        <v>26</v>
      </c>
      <c r="C19" s="1" t="s">
        <v>2</v>
      </c>
      <c r="D19" s="2">
        <v>1462.49</v>
      </c>
      <c r="E19" s="2">
        <v>0.03</v>
      </c>
      <c r="F19" s="2">
        <v>2.1000000000000001E-2</v>
      </c>
      <c r="G19" s="2">
        <v>1.7</v>
      </c>
      <c r="H19" s="2">
        <v>1.7</v>
      </c>
      <c r="I19" s="2">
        <v>0.03</v>
      </c>
      <c r="J19" s="2">
        <v>0.03</v>
      </c>
      <c r="K19" s="2">
        <v>0.83</v>
      </c>
      <c r="L19" s="2">
        <v>0.57999999999999996</v>
      </c>
      <c r="M19" s="2">
        <v>0.153</v>
      </c>
    </row>
    <row r="20" spans="1:13" x14ac:dyDescent="0.25">
      <c r="A20" s="1">
        <v>19</v>
      </c>
      <c r="B20" s="1">
        <v>27</v>
      </c>
      <c r="C20" s="1" t="s">
        <v>2</v>
      </c>
      <c r="D20" s="2">
        <v>1472.49</v>
      </c>
      <c r="E20" s="2">
        <v>0.05</v>
      </c>
      <c r="F20" s="2">
        <v>2.1000000000000001E-2</v>
      </c>
      <c r="G20" s="2">
        <v>3.4</v>
      </c>
      <c r="H20" s="2">
        <v>3.4</v>
      </c>
      <c r="I20" s="2">
        <v>0.05</v>
      </c>
      <c r="J20" s="2">
        <v>0.05</v>
      </c>
      <c r="K20" s="2">
        <v>0.83</v>
      </c>
      <c r="L20" s="2">
        <v>1.1599999999999999</v>
      </c>
      <c r="M20" s="2">
        <v>0.30499999999999999</v>
      </c>
    </row>
    <row r="21" spans="1:13" x14ac:dyDescent="0.25">
      <c r="A21" s="1">
        <v>20</v>
      </c>
      <c r="B21" s="1">
        <v>28</v>
      </c>
      <c r="C21" s="1" t="s">
        <v>2</v>
      </c>
      <c r="D21" s="2">
        <v>1482.49</v>
      </c>
      <c r="E21" s="2">
        <v>0</v>
      </c>
      <c r="F21" s="2">
        <v>0.05</v>
      </c>
      <c r="G21" s="2">
        <v>0</v>
      </c>
      <c r="H21" s="2">
        <v>0</v>
      </c>
      <c r="I21" s="2"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4" sqref="F4"/>
    </sheetView>
  </sheetViews>
  <sheetFormatPr defaultRowHeight="14.4" x14ac:dyDescent="0.3"/>
  <cols>
    <col min="1" max="2" width="9.6640625" style="1" customWidth="1"/>
    <col min="3" max="3" width="16.33203125" style="1" customWidth="1"/>
    <col min="4" max="4" width="7.109375" style="2" customWidth="1"/>
    <col min="5" max="5" width="5.5546875" style="2" customWidth="1"/>
  </cols>
  <sheetData>
    <row r="1" spans="1:5" x14ac:dyDescent="0.3">
      <c r="A1" s="3" t="s">
        <v>0</v>
      </c>
      <c r="B1" s="3" t="s">
        <v>1</v>
      </c>
      <c r="C1" s="4" t="s">
        <v>6</v>
      </c>
      <c r="D1" s="5" t="s">
        <v>7</v>
      </c>
      <c r="E1" s="5" t="s">
        <v>11</v>
      </c>
    </row>
    <row r="2" spans="1:5" x14ac:dyDescent="0.3">
      <c r="A2" s="1">
        <v>1</v>
      </c>
      <c r="B2" s="1">
        <v>1</v>
      </c>
      <c r="C2" s="1" t="s">
        <v>2</v>
      </c>
      <c r="D2" s="2">
        <v>-0.03</v>
      </c>
      <c r="E2" s="2">
        <v>-0.02</v>
      </c>
    </row>
    <row r="3" spans="1:5" x14ac:dyDescent="0.3">
      <c r="A3" s="1">
        <v>3</v>
      </c>
      <c r="B3" s="1">
        <v>6</v>
      </c>
      <c r="C3" s="1" t="s">
        <v>2</v>
      </c>
      <c r="D3" s="2">
        <v>-0.02</v>
      </c>
      <c r="E3" s="2">
        <v>-0.03</v>
      </c>
    </row>
    <row r="4" spans="1:5" x14ac:dyDescent="0.3">
      <c r="A4" s="1">
        <v>4</v>
      </c>
      <c r="B4" s="1">
        <v>7</v>
      </c>
      <c r="C4" s="1" t="s">
        <v>2</v>
      </c>
      <c r="D4" s="2">
        <v>-0.02</v>
      </c>
      <c r="E4" s="2">
        <v>-0.03</v>
      </c>
    </row>
    <row r="5" spans="1:5" x14ac:dyDescent="0.3">
      <c r="A5" s="1">
        <v>5</v>
      </c>
      <c r="B5" s="1">
        <v>8</v>
      </c>
      <c r="C5" s="1" t="s">
        <v>2</v>
      </c>
      <c r="D5" s="2">
        <v>0</v>
      </c>
      <c r="E5" s="2">
        <v>-0.01</v>
      </c>
    </row>
    <row r="6" spans="1:5" x14ac:dyDescent="0.3">
      <c r="A6" s="1">
        <v>9</v>
      </c>
      <c r="B6" s="1">
        <v>12</v>
      </c>
      <c r="C6" s="1" t="s">
        <v>2</v>
      </c>
      <c r="D6" s="2">
        <v>-7.0000000000000007E-2</v>
      </c>
      <c r="E6" s="2">
        <v>-7.0000000000000007E-2</v>
      </c>
    </row>
    <row r="7" spans="1:5" x14ac:dyDescent="0.3">
      <c r="A7" s="1">
        <v>12</v>
      </c>
      <c r="B7" s="1">
        <v>18</v>
      </c>
      <c r="C7" s="1" t="s">
        <v>2</v>
      </c>
      <c r="D7" s="2">
        <v>-0.12</v>
      </c>
      <c r="E7" s="2">
        <v>-0.12</v>
      </c>
    </row>
    <row r="8" spans="1:5" x14ac:dyDescent="0.3">
      <c r="A8" s="1">
        <v>13</v>
      </c>
      <c r="B8" s="1">
        <v>19</v>
      </c>
      <c r="C8" s="1" t="s">
        <v>2</v>
      </c>
      <c r="D8" s="2">
        <v>-0.09</v>
      </c>
      <c r="E8" s="2">
        <v>-0.09</v>
      </c>
    </row>
    <row r="9" spans="1:5" x14ac:dyDescent="0.3">
      <c r="A9" s="1">
        <v>16</v>
      </c>
      <c r="B9" s="1">
        <v>22</v>
      </c>
      <c r="C9" s="1" t="s">
        <v>2</v>
      </c>
      <c r="D9" s="2">
        <v>-0.04</v>
      </c>
      <c r="E9" s="2">
        <v>-0.04</v>
      </c>
    </row>
    <row r="10" spans="1:5" x14ac:dyDescent="0.3">
      <c r="A10" s="1">
        <v>18</v>
      </c>
      <c r="B10" s="1">
        <v>26</v>
      </c>
      <c r="C10" s="1" t="s">
        <v>2</v>
      </c>
      <c r="D10" s="2">
        <v>0.03</v>
      </c>
      <c r="E10" s="2">
        <v>0.03</v>
      </c>
    </row>
    <row r="11" spans="1:5" x14ac:dyDescent="0.3">
      <c r="A11" s="1">
        <v>19</v>
      </c>
      <c r="B11" s="1">
        <v>27</v>
      </c>
      <c r="C11" s="1" t="s">
        <v>2</v>
      </c>
      <c r="D11" s="2">
        <v>0.05</v>
      </c>
      <c r="E11" s="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Waitui Reserve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2014-12-01T03:05:46Z</dcterms:created>
  <dcterms:modified xsi:type="dcterms:W3CDTF">2014-12-10T11:00:23Z</dcterms:modified>
</cp:coreProperties>
</file>